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BE37A68-1665-4306-89F8-4E0F40107903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3" l="1"/>
  <c r="J36" i="13"/>
  <c r="L36" i="13" s="1"/>
  <c r="J37" i="12"/>
  <c r="J36" i="12"/>
  <c r="L36" i="12" s="1"/>
  <c r="J37" i="10"/>
  <c r="J36" i="10"/>
  <c r="L36" i="10" s="1"/>
  <c r="AC2" i="13" l="1"/>
  <c r="AC2" i="12"/>
  <c r="AC2" i="11"/>
  <c r="AC2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3" l="1"/>
  <c r="F37" i="11"/>
  <c r="J36" i="11" s="1"/>
  <c r="J37" i="11" s="1"/>
  <c r="F37" i="10"/>
  <c r="L36" i="11" l="1"/>
  <c r="J35" i="10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<sst xmlns="http://schemas.openxmlformats.org/spreadsheetml/2006/main" count="140" uniqueCount="32">
  <si>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</si>
  <si>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</si>
  <si>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</si>
  <si>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</si>
  <si>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</si>
  <si>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</si>
  <si>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</si>
  <si>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</si>
  <si>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</si>
  <si>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</si>
  <si>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</si>
  <si>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</si>
  <si>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</si>
  <si>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</si>
  <si>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</si>
  <si>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</si>
  <si>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</si>
  <si>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</si>
  <si>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</si>
  <si>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</si>
  <si>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</si>
  <si>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</si>
  <si>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</si>
  <si>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</si>
  <si>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</si>
  <si>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</si>
  <si>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</si>
  <si>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</si>
  <si>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</si>
  <si>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</si>
  <si>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</si>
  <si>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COŞKUN ERBAŞ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</si>
</sst>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57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0B21CB4D-7AA8-4C66-89ED-55341E1C0F48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2512E3C8-5137-41E0-B562-64F04BD46156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4B8150A3-4580-4509-9F2F-FC846C8394D4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7D11A32-9986-47C8-AB40-9647A56FFA47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2363B58A-F569-44E1-BFC2-5B86B35333FF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82721BF6-BB09-480B-9E3D-6228107A455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8CEEFD55-D732-4340-9E40-5B8A26B1E58E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4B881DDA-0F37-455D-85A8-8EF7CD3D6202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3DE6EAB3-D6B4-4776-B265-8EB5133FACCB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F5E552C5-61C6-431E-BA08-6541A3968D82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35E1346B-59B2-48A0-B2CE-4D4599450A9F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D1CBA38C-716D-4CFC-AB34-AB58990B2D44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61961E02-A0E8-4BE4-AA5C-5E6587ACE93D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C1AF1028-D315-403E-9E18-C78D790EDF5B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7E1D602C-878D-4D24-815F-FBB9913B3BD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D07A2116-40D5-4DAB-B2EB-D044654507CF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7BA485D-6392-45B4-A4E8-42B8889371A3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AA23AA5-8D88-4138-ACDB-BC84537AB47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CC11481-A7CE-41E3-92FF-B074268FE413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1FC761F9-2919-4CC7-A7E3-45E4E64B41DC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M25" sqref="M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N36" sqref="N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2719</v>
      </c>
      <c r="D4" s="9"/>
      <c r="E4" s="10">
        <v>25.5</v>
      </c>
      <c r="F4" s="33">
        <f>E4*C4</f>
        <v>69334.5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>
        <v>2619</v>
      </c>
      <c r="D5" s="9"/>
      <c r="E5" s="10">
        <v>25.5</v>
      </c>
      <c r="F5" s="33">
        <f t="shared" ref="F5:F34" si="0">E5*C5</f>
        <v>66784.5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2582</v>
      </c>
      <c r="D6" s="9"/>
      <c r="E6" s="10">
        <v>25.5</v>
      </c>
      <c r="F6" s="33">
        <f t="shared" si="0"/>
        <v>65841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2661</v>
      </c>
      <c r="D7" s="9"/>
      <c r="E7" s="10">
        <v>25.5</v>
      </c>
      <c r="F7" s="33">
        <f t="shared" si="0"/>
        <v>67855.5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2584</v>
      </c>
      <c r="D8" s="9"/>
      <c r="E8" s="10">
        <v>25.5</v>
      </c>
      <c r="F8" s="33">
        <f t="shared" si="0"/>
        <v>65892</v>
      </c>
      <c r="G8" s="15"/>
      <c r="H8" s="16"/>
      <c r="I8" s="17"/>
      <c r="J8" s="18"/>
    </row>
    <row r="9" spans="2:29" x14ac:dyDescent="0.25">
      <c r="B9" s="7">
        <v>46118</v>
      </c>
      <c r="C9" s="8">
        <v>2651</v>
      </c>
      <c r="D9" s="9"/>
      <c r="E9" s="10">
        <v>25.5</v>
      </c>
      <c r="F9" s="33">
        <f t="shared" si="0"/>
        <v>67600.5</v>
      </c>
      <c r="G9" s="15"/>
      <c r="H9" s="16"/>
      <c r="I9" s="17"/>
      <c r="J9" s="18"/>
    </row>
    <row r="10" spans="2:29" x14ac:dyDescent="0.25">
      <c r="B10" s="7">
        <v>46119</v>
      </c>
      <c r="C10" s="8">
        <v>0</v>
      </c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15816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403308</v>
      </c>
      <c r="L36" s="31">
        <f>J36-J4-J5-J6+J37</f>
        <v>407341.08</v>
      </c>
    </row>
    <row r="37" spans="2:12" x14ac:dyDescent="0.25">
      <c r="B37" s="26" t="s">
        <v>14</v>
      </c>
      <c r="C37" s="30">
        <f>C35</f>
        <v>15816</v>
      </c>
      <c r="D37" s="9">
        <f>D35/1.03</f>
        <v>0</v>
      </c>
      <c r="E37" s="10"/>
      <c r="F37" s="33">
        <f>SUM(F4:F36)</f>
        <v>403308</v>
      </c>
      <c r="G37" s="19"/>
      <c r="H37" s="17" t="s">
        <v>15</v>
      </c>
      <c r="I37" s="17">
        <v>0.01</v>
      </c>
      <c r="J37" s="18">
        <f>J36*I37</f>
        <v>4033.08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407341.08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D11" sqref="D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-407341.08</v>
      </c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-407341.08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407341.08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C30" sqref="C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-407341.08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-407341.08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407341.08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2026-05-08T12:12:03Z</dcterms:modified>
</cp:coreProperties>
</file>